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urizio\Dropbox\6. Semester\Projekt EMS Proto\data\EAGLE EMS Proto\"/>
    </mc:Choice>
  </mc:AlternateContent>
  <bookViews>
    <workbookView xWindow="0" yWindow="0" windowWidth="20490" windowHeight="7755"/>
  </bookViews>
  <sheets>
    <sheet name="EMS Proto" sheetId="1" r:id="rId1"/>
  </sheets>
  <calcPr calcId="152511"/>
</workbook>
</file>

<file path=xl/calcChain.xml><?xml version="1.0" encoding="utf-8"?>
<calcChain xmlns="http://schemas.openxmlformats.org/spreadsheetml/2006/main">
  <c r="I18" i="1" l="1"/>
  <c r="I20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2" i="1"/>
</calcChain>
</file>

<file path=xl/sharedStrings.xml><?xml version="1.0" encoding="utf-8"?>
<sst xmlns="http://schemas.openxmlformats.org/spreadsheetml/2006/main" count="76" uniqueCount="55">
  <si>
    <t>Part</t>
  </si>
  <si>
    <t>Device</t>
  </si>
  <si>
    <t>Package</t>
  </si>
  <si>
    <t>Description</t>
  </si>
  <si>
    <t>OC_FARNELL</t>
  </si>
  <si>
    <t>CAPC2013X88N</t>
  </si>
  <si>
    <t>CAPACITOR, 0805</t>
  </si>
  <si>
    <t>MODE-LED</t>
  </si>
  <si>
    <t>10-XX</t>
  </si>
  <si>
    <t>B3F-10XX</t>
  </si>
  <si>
    <t>OMRON SWITCH</t>
  </si>
  <si>
    <t>ON/OFF-LED</t>
  </si>
  <si>
    <t>PC16S</t>
  </si>
  <si>
    <t>POTENTIOMETER</t>
  </si>
  <si>
    <t>MC0.1W08051%9K1</t>
  </si>
  <si>
    <t>RESC2013X65N</t>
  </si>
  <si>
    <t>RESISTOR, 0805</t>
  </si>
  <si>
    <t>MC0.1W08051%1K</t>
  </si>
  <si>
    <t>MC0.1W08051%10K</t>
  </si>
  <si>
    <t>MC0.1W08051%75R</t>
  </si>
  <si>
    <t>MA08-1</t>
  </si>
  <si>
    <t>PIN HEADER</t>
  </si>
  <si>
    <t>MA06-1</t>
  </si>
  <si>
    <t>MA10-1</t>
  </si>
  <si>
    <t>OPA445AP</t>
  </si>
  <si>
    <t>DIP254P762X508-8</t>
  </si>
  <si>
    <t>OPERATIONAL AMPLIFIER</t>
  </si>
  <si>
    <t>233-508</t>
  </si>
  <si>
    <t>WAGO Cage Clamp</t>
  </si>
  <si>
    <t>233-503</t>
  </si>
  <si>
    <t>Kondensator</t>
  </si>
  <si>
    <t>Taster</t>
  </si>
  <si>
    <t>Potentiometer</t>
  </si>
  <si>
    <t>Widerstand</t>
  </si>
  <si>
    <t>OP</t>
  </si>
  <si>
    <t>WAGO 3-pol</t>
  </si>
  <si>
    <t>WAGO 8-pol</t>
  </si>
  <si>
    <t>PIN-Header 8</t>
  </si>
  <si>
    <t>PIN-Header 6</t>
  </si>
  <si>
    <t>PIN-Header 10</t>
  </si>
  <si>
    <t>Marker-Cards</t>
  </si>
  <si>
    <t>WAGO  209-502</t>
  </si>
  <si>
    <t>Preis pro Stück</t>
  </si>
  <si>
    <t>Preis gesamt</t>
  </si>
  <si>
    <t>Bestellmenge</t>
  </si>
  <si>
    <t>C0805F104K5RACTU</t>
  </si>
  <si>
    <t>ben. Menge</t>
  </si>
  <si>
    <t>Platinen</t>
  </si>
  <si>
    <t>PCBpool</t>
  </si>
  <si>
    <t xml:space="preserve">Gesamtpreis: </t>
  </si>
  <si>
    <t>LED, RED, 12MCD, 625NM</t>
  </si>
  <si>
    <t>MULTICOMP  OVS-0808  LED</t>
  </si>
  <si>
    <t>LED, GREEN, 10MCD, 570NM</t>
  </si>
  <si>
    <t>MULTICOMP  MCL-S270GC  LED</t>
  </si>
  <si>
    <t>Alternative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</si>
</sst>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15" sqref="J15"/>
    </sheetView>
  </sheetViews>
  <sheetFormatPr baseColWidth="10" defaultRowHeight="15" x14ac:dyDescent="0.25"/>
  <cols>
    <col min="3" max="3" width="11.625" customWidth="1"/>
    <col min="4" max="4" width="25.875" customWidth="1"/>
    <col min="5" max="5" width="25.125" customWidth="1"/>
    <col min="6" max="6" width="25" customWidth="1"/>
    <col min="7" max="7" width="12" customWidth="1"/>
    <col min="8" max="8" width="12.75" customWidth="1"/>
    <col min="13" max="13" width="14.375" customWidth="1"/>
  </cols>
  <sheetData>
    <row r="1" spans="1:10" x14ac:dyDescent="0.25">
      <c r="A1" s="1" t="s">
        <v>44</v>
      </c>
      <c r="B1" s="1" t="s">
        <v>46</v>
      </c>
      <c r="C1" s="5" t="s">
        <v>0</v>
      </c>
      <c r="D1" s="1" t="s">
        <v>1</v>
      </c>
      <c r="E1" s="1" t="s">
        <v>2</v>
      </c>
      <c r="F1" s="5" t="s">
        <v>3</v>
      </c>
      <c r="G1" s="1" t="s">
        <v>4</v>
      </c>
      <c r="H1" s="9" t="s">
        <v>42</v>
      </c>
      <c r="I1" s="1" t="s">
        <v>43</v>
      </c>
    </row>
    <row r="2" spans="1:10" x14ac:dyDescent="0.25">
      <c r="A2" s="2">
        <v>40</v>
      </c>
      <c r="B2" s="2">
        <v>36</v>
      </c>
      <c r="C2" s="6" t="s">
        <v>30</v>
      </c>
      <c r="D2" s="4" t="s">
        <v>45</v>
      </c>
      <c r="E2" s="4" t="s">
        <v>5</v>
      </c>
      <c r="F2" s="6" t="s">
        <v>6</v>
      </c>
      <c r="G2" s="2">
        <v>1288272</v>
      </c>
      <c r="H2" s="11">
        <v>0.28899999999999998</v>
      </c>
      <c r="I2" s="4">
        <f>A2*H2</f>
        <v>11.559999999999999</v>
      </c>
    </row>
    <row r="3" spans="1:10" x14ac:dyDescent="0.25">
      <c r="A3" s="2">
        <v>10</v>
      </c>
      <c r="B3" s="2">
        <v>2</v>
      </c>
      <c r="C3" s="6" t="s">
        <v>7</v>
      </c>
      <c r="D3" s="4" t="s">
        <v>51</v>
      </c>
      <c r="E3" s="4" t="s">
        <v>51</v>
      </c>
      <c r="F3" s="6" t="s">
        <v>50</v>
      </c>
      <c r="G3" s="2">
        <v>1716768</v>
      </c>
      <c r="H3" s="11">
        <v>0.20699999999999999</v>
      </c>
      <c r="I3" s="4">
        <f t="shared" ref="I3:I18" si="0">A3*H3</f>
        <v>2.0699999999999998</v>
      </c>
      <c r="J3" t="s">
        <v>54</v>
      </c>
    </row>
    <row r="4" spans="1:10" x14ac:dyDescent="0.25">
      <c r="A4" s="2">
        <v>4</v>
      </c>
      <c r="B4" s="2">
        <v>4</v>
      </c>
      <c r="C4" s="6" t="s">
        <v>31</v>
      </c>
      <c r="D4" s="4" t="s">
        <v>8</v>
      </c>
      <c r="E4" s="4" t="s">
        <v>9</v>
      </c>
      <c r="F4" s="6" t="s">
        <v>10</v>
      </c>
      <c r="G4" s="12">
        <v>176432</v>
      </c>
      <c r="H4" s="11">
        <v>0.23799999999999999</v>
      </c>
      <c r="I4" s="4">
        <f t="shared" si="0"/>
        <v>0.95199999999999996</v>
      </c>
    </row>
    <row r="5" spans="1:10" x14ac:dyDescent="0.25">
      <c r="A5" s="2">
        <v>5</v>
      </c>
      <c r="B5" s="2">
        <v>2</v>
      </c>
      <c r="C5" s="6" t="s">
        <v>11</v>
      </c>
      <c r="D5" s="4" t="s">
        <v>53</v>
      </c>
      <c r="E5" s="4" t="s">
        <v>53</v>
      </c>
      <c r="F5" s="6" t="s">
        <v>52</v>
      </c>
      <c r="G5" s="2">
        <v>1581242</v>
      </c>
      <c r="H5" s="11">
        <v>0.19600000000000001</v>
      </c>
      <c r="I5" s="4">
        <f t="shared" si="0"/>
        <v>0.98</v>
      </c>
      <c r="J5" t="s">
        <v>54</v>
      </c>
    </row>
    <row r="6" spans="1:10" x14ac:dyDescent="0.25">
      <c r="A6" s="2">
        <v>6</v>
      </c>
      <c r="B6" s="2">
        <v>6</v>
      </c>
      <c r="C6" s="6" t="s">
        <v>32</v>
      </c>
      <c r="D6" s="4" t="s">
        <v>12</v>
      </c>
      <c r="E6" s="4" t="s">
        <v>12</v>
      </c>
      <c r="F6" s="6" t="s">
        <v>13</v>
      </c>
      <c r="G6" s="2">
        <v>1227586</v>
      </c>
      <c r="H6" s="11">
        <v>5.4</v>
      </c>
      <c r="I6" s="4">
        <f t="shared" si="0"/>
        <v>32.400000000000006</v>
      </c>
    </row>
    <row r="7" spans="1:10" x14ac:dyDescent="0.25">
      <c r="A7" s="2">
        <v>20</v>
      </c>
      <c r="B7" s="2">
        <v>4</v>
      </c>
      <c r="C7" s="6" t="s">
        <v>33</v>
      </c>
      <c r="D7" s="4" t="s">
        <v>19</v>
      </c>
      <c r="E7" s="4" t="s">
        <v>15</v>
      </c>
      <c r="F7" s="6" t="s">
        <v>16</v>
      </c>
      <c r="G7" s="2">
        <v>9333568</v>
      </c>
      <c r="H7" s="11">
        <v>2.0999999999999999E-3</v>
      </c>
      <c r="I7" s="4">
        <f t="shared" si="0"/>
        <v>4.1999999999999996E-2</v>
      </c>
    </row>
    <row r="8" spans="1:10" x14ac:dyDescent="0.25">
      <c r="A8" s="2">
        <v>20</v>
      </c>
      <c r="B8" s="2">
        <v>20</v>
      </c>
      <c r="C8" s="6" t="s">
        <v>33</v>
      </c>
      <c r="D8" s="4" t="s">
        <v>17</v>
      </c>
      <c r="E8" s="4" t="s">
        <v>15</v>
      </c>
      <c r="F8" s="6" t="s">
        <v>16</v>
      </c>
      <c r="G8" s="2">
        <v>9332383</v>
      </c>
      <c r="H8" s="11">
        <v>2.2000000000000001E-3</v>
      </c>
      <c r="I8" s="4">
        <f t="shared" si="0"/>
        <v>4.4000000000000004E-2</v>
      </c>
    </row>
    <row r="9" spans="1:10" x14ac:dyDescent="0.25">
      <c r="A9" s="2">
        <v>20</v>
      </c>
      <c r="B9" s="2">
        <v>16</v>
      </c>
      <c r="C9" s="6" t="s">
        <v>33</v>
      </c>
      <c r="D9" s="4" t="s">
        <v>14</v>
      </c>
      <c r="E9" s="4" t="s">
        <v>15</v>
      </c>
      <c r="F9" s="6" t="s">
        <v>16</v>
      </c>
      <c r="G9" s="2">
        <v>9333630</v>
      </c>
      <c r="H9" s="11">
        <v>2E-3</v>
      </c>
      <c r="I9" s="4">
        <f t="shared" si="0"/>
        <v>0.04</v>
      </c>
    </row>
    <row r="10" spans="1:10" x14ac:dyDescent="0.25">
      <c r="A10" s="2">
        <v>10</v>
      </c>
      <c r="B10" s="2">
        <v>8</v>
      </c>
      <c r="C10" s="6" t="s">
        <v>33</v>
      </c>
      <c r="D10" s="4" t="s">
        <v>18</v>
      </c>
      <c r="E10" s="4" t="s">
        <v>15</v>
      </c>
      <c r="F10" s="6" t="s">
        <v>16</v>
      </c>
      <c r="G10" s="2">
        <v>9332391</v>
      </c>
      <c r="H10" s="11">
        <v>2.0999999999999999E-3</v>
      </c>
      <c r="I10" s="4">
        <f t="shared" si="0"/>
        <v>2.0999999999999998E-2</v>
      </c>
    </row>
    <row r="11" spans="1:10" x14ac:dyDescent="0.25">
      <c r="A11" s="2">
        <v>18</v>
      </c>
      <c r="B11" s="2">
        <v>18</v>
      </c>
      <c r="C11" s="6" t="s">
        <v>34</v>
      </c>
      <c r="D11" s="4" t="s">
        <v>24</v>
      </c>
      <c r="E11" s="4" t="s">
        <v>25</v>
      </c>
      <c r="F11" s="6" t="s">
        <v>26</v>
      </c>
      <c r="G11" s="2">
        <v>1212312</v>
      </c>
      <c r="H11" s="11">
        <v>11.07</v>
      </c>
      <c r="I11" s="4">
        <f t="shared" si="0"/>
        <v>199.26</v>
      </c>
    </row>
    <row r="12" spans="1:10" x14ac:dyDescent="0.25">
      <c r="A12" s="2">
        <v>2</v>
      </c>
      <c r="B12" s="2">
        <v>2</v>
      </c>
      <c r="C12" s="6" t="s">
        <v>35</v>
      </c>
      <c r="D12" s="4" t="s">
        <v>29</v>
      </c>
      <c r="E12" s="4" t="s">
        <v>29</v>
      </c>
      <c r="F12" s="6" t="s">
        <v>28</v>
      </c>
      <c r="G12" s="2">
        <v>1777097</v>
      </c>
      <c r="H12" s="11">
        <v>1.35</v>
      </c>
      <c r="I12" s="4">
        <f t="shared" si="0"/>
        <v>2.7</v>
      </c>
    </row>
    <row r="13" spans="1:10" x14ac:dyDescent="0.25">
      <c r="A13" s="2">
        <v>4</v>
      </c>
      <c r="B13" s="2">
        <v>4</v>
      </c>
      <c r="C13" s="6" t="s">
        <v>36</v>
      </c>
      <c r="D13" s="4" t="s">
        <v>27</v>
      </c>
      <c r="E13" s="4" t="s">
        <v>27</v>
      </c>
      <c r="F13" s="6" t="s">
        <v>28</v>
      </c>
      <c r="G13" s="2">
        <v>1777101</v>
      </c>
      <c r="H13" s="11">
        <v>3.28</v>
      </c>
      <c r="I13" s="4">
        <f t="shared" si="0"/>
        <v>13.12</v>
      </c>
    </row>
    <row r="14" spans="1:10" x14ac:dyDescent="0.25">
      <c r="A14" s="2">
        <v>10</v>
      </c>
      <c r="B14" s="2">
        <v>4</v>
      </c>
      <c r="C14" s="6" t="s">
        <v>37</v>
      </c>
      <c r="D14" s="4" t="s">
        <v>20</v>
      </c>
      <c r="E14" s="4" t="s">
        <v>20</v>
      </c>
      <c r="F14" s="6" t="s">
        <v>21</v>
      </c>
      <c r="G14" s="2">
        <v>1593416</v>
      </c>
      <c r="H14" s="11">
        <v>0.35899999999999999</v>
      </c>
      <c r="I14" s="4">
        <f t="shared" si="0"/>
        <v>3.59</v>
      </c>
    </row>
    <row r="15" spans="1:10" x14ac:dyDescent="0.25">
      <c r="A15" s="2">
        <v>10</v>
      </c>
      <c r="B15" s="2">
        <v>2</v>
      </c>
      <c r="C15" s="6" t="s">
        <v>38</v>
      </c>
      <c r="D15" s="4" t="s">
        <v>22</v>
      </c>
      <c r="E15" s="4" t="s">
        <v>22</v>
      </c>
      <c r="F15" s="6" t="s">
        <v>21</v>
      </c>
      <c r="G15" s="2">
        <v>1593415</v>
      </c>
      <c r="H15" s="11">
        <v>0.32700000000000001</v>
      </c>
      <c r="I15" s="4">
        <f t="shared" si="0"/>
        <v>3.27</v>
      </c>
    </row>
    <row r="16" spans="1:10" x14ac:dyDescent="0.25">
      <c r="A16" s="2">
        <v>10</v>
      </c>
      <c r="B16" s="2">
        <v>2</v>
      </c>
      <c r="C16" s="6" t="s">
        <v>39</v>
      </c>
      <c r="D16" s="4" t="s">
        <v>23</v>
      </c>
      <c r="E16" s="4" t="s">
        <v>23</v>
      </c>
      <c r="F16" s="6" t="s">
        <v>21</v>
      </c>
      <c r="G16" s="2">
        <v>1593417</v>
      </c>
      <c r="H16" s="11">
        <v>0.43</v>
      </c>
      <c r="I16" s="4">
        <f t="shared" si="0"/>
        <v>4.3</v>
      </c>
    </row>
    <row r="17" spans="1:9" x14ac:dyDescent="0.25">
      <c r="A17" s="2">
        <v>1</v>
      </c>
      <c r="B17" s="2">
        <v>1</v>
      </c>
      <c r="C17" s="6" t="s">
        <v>40</v>
      </c>
      <c r="D17" s="4"/>
      <c r="E17" s="4"/>
      <c r="F17" s="6" t="s">
        <v>41</v>
      </c>
      <c r="G17" s="2">
        <v>843763</v>
      </c>
      <c r="H17" s="11">
        <v>3.8</v>
      </c>
      <c r="I17" s="4">
        <f t="shared" si="0"/>
        <v>3.8</v>
      </c>
    </row>
    <row r="18" spans="1:9" ht="15.75" thickBot="1" x14ac:dyDescent="0.3">
      <c r="A18" s="2">
        <v>2</v>
      </c>
      <c r="B18" s="2">
        <v>2</v>
      </c>
      <c r="C18" s="7" t="s">
        <v>47</v>
      </c>
      <c r="D18" s="4"/>
      <c r="E18" s="4"/>
      <c r="F18" s="6" t="s">
        <v>48</v>
      </c>
      <c r="G18" s="4"/>
      <c r="H18" s="11">
        <v>42.81</v>
      </c>
      <c r="I18" s="4">
        <f t="shared" si="0"/>
        <v>85.62</v>
      </c>
    </row>
    <row r="19" spans="1:9" ht="15.75" thickBot="1" x14ac:dyDescent="0.3">
      <c r="A19" s="3"/>
      <c r="B19" s="3"/>
      <c r="C19" s="8"/>
      <c r="D19" s="3"/>
      <c r="E19" s="3"/>
      <c r="F19" s="7"/>
      <c r="G19" s="3"/>
      <c r="H19" s="10"/>
      <c r="I19" s="3"/>
    </row>
    <row r="20" spans="1:9" x14ac:dyDescent="0.25">
      <c r="H20" t="s">
        <v>49</v>
      </c>
      <c r="I20">
        <f>SUM(I2:I18)</f>
        <v>363.76899999999995</v>
      </c>
    </row>
  </sheetData>
  <pageMargins left="0.7" right="0.7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EMS Proto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Kempf</dc:creator>
  <cp:lastModifiedBy>Maurizio Kempf</cp:lastModifiedBy>
  <cp:lastPrinted>2016-10-26T14:21:10Z</cp:lastPrinted>
  <dcterms:created xsi:type="dcterms:W3CDTF">2016-10-26T14:07:11Z</dcterms:created>
  <dcterms:modified xsi:type="dcterms:W3CDTF">2016-10-28T09:38:07Z</dcterms:modified>
</cp:coreProperties>
</file>